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РАНЗИТ\Григорьева\МУНиципальное задание\МУН задание 2025\"/>
    </mc:Choice>
  </mc:AlternateContent>
  <bookViews>
    <workbookView xWindow="0" yWindow="0" windowWidth="21570" windowHeight="712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2" l="1"/>
  <c r="AA22" i="2"/>
  <c r="Z22" i="2"/>
  <c r="Y22" i="2"/>
  <c r="X22" i="2"/>
  <c r="W22" i="2"/>
  <c r="V22" i="2"/>
  <c r="U22" i="2"/>
  <c r="T22" i="2"/>
  <c r="S22" i="2"/>
  <c r="R22" i="2"/>
  <c r="AA21" i="2"/>
  <c r="Z21" i="2"/>
  <c r="Y21" i="2"/>
  <c r="X21" i="2"/>
  <c r="W21" i="2"/>
  <c r="V21" i="2"/>
  <c r="U21" i="2"/>
  <c r="T21" i="2"/>
  <c r="S21" i="2"/>
  <c r="R21" i="2"/>
  <c r="Q20" i="2"/>
  <c r="AA19" i="2"/>
  <c r="Z19" i="2"/>
  <c r="Y19" i="2"/>
  <c r="X19" i="2"/>
  <c r="W19" i="2"/>
  <c r="V19" i="2"/>
  <c r="U19" i="2"/>
  <c r="T19" i="2"/>
  <c r="S19" i="2"/>
  <c r="R19" i="2"/>
  <c r="AA18" i="2"/>
  <c r="Z18" i="2"/>
  <c r="Y18" i="2"/>
  <c r="X18" i="2"/>
  <c r="W18" i="2"/>
  <c r="V18" i="2"/>
  <c r="U18" i="2"/>
  <c r="T18" i="2"/>
  <c r="S18" i="2"/>
  <c r="R18" i="2"/>
  <c r="Q17" i="2"/>
  <c r="AA16" i="2"/>
  <c r="Z16" i="2"/>
  <c r="Y16" i="2"/>
  <c r="X16" i="2"/>
  <c r="W16" i="2"/>
  <c r="V16" i="2"/>
  <c r="U16" i="2"/>
  <c r="T16" i="2"/>
  <c r="S16" i="2"/>
  <c r="R16" i="2"/>
  <c r="AA15" i="2"/>
  <c r="Z15" i="2"/>
  <c r="Y15" i="2"/>
  <c r="X15" i="2"/>
  <c r="W15" i="2"/>
  <c r="V15" i="2"/>
  <c r="U15" i="2"/>
  <c r="T15" i="2"/>
  <c r="S15" i="2"/>
  <c r="R15" i="2"/>
  <c r="AC22" i="2" l="1"/>
  <c r="AD22" i="2" s="1"/>
  <c r="AC21" i="2"/>
  <c r="AD21" i="2" s="1"/>
  <c r="AC18" i="2"/>
  <c r="AD18" i="2" s="1"/>
  <c r="AC19" i="2"/>
  <c r="AD19" i="2" s="1"/>
  <c r="AC16" i="2"/>
  <c r="AD16" i="2" s="1"/>
  <c r="AC15" i="2"/>
  <c r="AD15" i="2" s="1"/>
  <c r="O22" i="2"/>
  <c r="D22" i="2" s="1"/>
  <c r="O21" i="2"/>
  <c r="O19" i="2"/>
  <c r="O18" i="2"/>
  <c r="AB21" i="2" l="1"/>
  <c r="D21" i="2"/>
  <c r="AB22" i="2"/>
  <c r="D18" i="2"/>
  <c r="AB18" i="2"/>
  <c r="D19" i="2"/>
  <c r="AB19" i="2"/>
  <c r="I20" i="2"/>
  <c r="E17" i="2" l="1"/>
  <c r="F17" i="2"/>
  <c r="G17" i="2"/>
  <c r="H17" i="2"/>
  <c r="I17" i="2"/>
  <c r="J17" i="2"/>
  <c r="K17" i="2"/>
  <c r="L17" i="2"/>
  <c r="M17" i="2"/>
  <c r="N17" i="2"/>
  <c r="G23" i="2" l="1"/>
  <c r="H23" i="2"/>
  <c r="I23" i="2"/>
  <c r="J23" i="2"/>
  <c r="K23" i="2"/>
  <c r="L23" i="2"/>
  <c r="M23" i="2"/>
  <c r="N23" i="2"/>
  <c r="F23" i="2"/>
  <c r="E23" i="2"/>
  <c r="C23" i="2"/>
  <c r="N20" i="2"/>
  <c r="M20" i="2"/>
  <c r="L20" i="2"/>
  <c r="K20" i="2"/>
  <c r="J20" i="2"/>
  <c r="H20" i="2"/>
  <c r="G20" i="2"/>
  <c r="F20" i="2"/>
  <c r="E20" i="2"/>
  <c r="C20" i="2"/>
  <c r="C17" i="2"/>
  <c r="O16" i="2"/>
  <c r="D16" i="2" l="1"/>
  <c r="AB16" i="2"/>
  <c r="O23" i="2"/>
  <c r="O20" i="2"/>
  <c r="O15" i="2"/>
  <c r="AB15" i="2" s="1"/>
  <c r="O17" i="2" l="1"/>
  <c r="D15" i="2"/>
</calcChain>
</file>

<file path=xl/sharedStrings.xml><?xml version="1.0" encoding="utf-8"?>
<sst xmlns="http://schemas.openxmlformats.org/spreadsheetml/2006/main" count="105" uniqueCount="71">
  <si>
    <t>Приложение</t>
  </si>
  <si>
    <t xml:space="preserve">к постановлению администрации </t>
  </si>
  <si>
    <t>Раменского городского округа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</si>
  <si>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</si>
  <si>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</si>
  <si>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</si>
  <si>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</si>
  <si>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</si>
  <si>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</si>
  <si>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</si>
  <si>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</si>
  <si>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</si>
  <si>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</si>
  <si>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</si>
  <si>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</si>
  <si>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</si>
  <si>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</si>
  <si>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</si>
  <si>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</si>
  <si>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</si>
  <si>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</si>
  <si>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</si>
  <si>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</si>
  <si>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</si>
  <si>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</si>
  <si>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</si>
  <si>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</si>
  <si>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</si>
  <si>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</si>
  <si>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</si>
  <si>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</si>
  <si>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</si>
  <si>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</si>
  <si>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</si>
  <si>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</si>
  <si>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</si>
  <si>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</si>
  <si>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</si>
  <si>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</si>
  <si>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</si>
  <si>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</si>
  <si>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</si>
  <si>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</si>
  <si>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</si>
  <si>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</si>
  <si>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</si>
  <si>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</si>
  <si>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</si>
  <si>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</si>
  <si>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</si>
  <si>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(бумажная)</t>
  </si>
  <si>
    <t>итого на 2025 год:</t>
  </si>
  <si>
    <t>2025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</si>
  <si>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</si>
  <si>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</si>
  <si>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751100О.99.0.АЩ57АА01001                  (технический номер 19001000100000002006101)</t>
  </si>
  <si>
    <t>751100О.99.0.АЩ57АА00001                  (технический номер 19001000100000001007101)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</si>
  <si>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</si>
  <si>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(бумажная)</t>
  </si>
  <si>
    <t>итого на 2026 год:</t>
  </si>
  <si>
    <t>2026 год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</si>
  <si>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2025 год и на плановый период 2026 и 2027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</si>
  <si>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2025 год и на плановый период 2026 и 2027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</si>
  <si>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</si>
  <si>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2027 год (бумажная)</t>
  </si>
  <si>
    <t>итого на 2027 год:</t>
  </si>
  <si>
    <t>2027 год</t>
  </si>
  <si>
    <t>контроль</t>
  </si>
  <si>
    <t xml:space="preserve">от 28.12.2024 № 5856 </t>
  </si>
  <si>
    <t xml:space="preserve">_____________ № __________ </t>
  </si>
  <si>
    <t>Раменского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</si>
</sst>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3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wrapText="1"/>
    </xf>
    <xf numFmtId="3" fontId="1" fillId="0" borderId="11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/>
    <xf numFmtId="164" fontId="1" fillId="0" borderId="26" xfId="0" applyNumberFormat="1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164" fontId="1" fillId="0" borderId="20" xfId="0" applyNumberFormat="1" applyFont="1" applyBorder="1"/>
    <xf numFmtId="164" fontId="1" fillId="0" borderId="21" xfId="0" applyNumberFormat="1" applyFont="1" applyBorder="1"/>
    <xf numFmtId="164" fontId="0" fillId="0" borderId="0" xfId="0" applyNumberFormat="1"/>
    <xf numFmtId="2" fontId="1" fillId="0" borderId="1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3"/>
  <sheetViews>
    <sheetView tabSelected="1" zoomScale="70" zoomScaleNormal="70" workbookViewId="0">
      <selection activeCell="A11" sqref="A11:O11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5.42578125" customWidth="1"/>
    <col min="5" max="5" width="18.5703125" customWidth="1"/>
    <col min="6" max="6" width="16.42578125" customWidth="1"/>
    <col min="7" max="7" width="18" customWidth="1"/>
    <col min="8" max="8" width="15.140625" customWidth="1"/>
    <col min="9" max="9" width="18.28515625" customWidth="1"/>
    <col min="10" max="10" width="15.140625" customWidth="1"/>
    <col min="11" max="11" width="15" customWidth="1"/>
    <col min="12" max="12" width="18.140625" customWidth="1"/>
    <col min="13" max="13" width="17" customWidth="1"/>
    <col min="14" max="15" width="17.5703125" customWidth="1"/>
    <col min="16" max="16" width="12" customWidth="1"/>
    <col min="17" max="17" width="14" hidden="1" customWidth="1"/>
    <col min="18" max="28" width="20.7109375" hidden="1" customWidth="1"/>
    <col min="29" max="29" width="15.5703125" hidden="1" customWidth="1"/>
    <col min="30" max="30" width="15.140625" hidden="1" customWidth="1"/>
    <col min="31" max="32" width="9.140625" customWidth="1"/>
  </cols>
  <sheetData>
    <row r="1" spans="1:30" ht="18.75" x14ac:dyDescent="0.25">
      <c r="K1" s="2" t="s">
        <v>0</v>
      </c>
    </row>
    <row r="2" spans="1:30" ht="18.75" x14ac:dyDescent="0.25">
      <c r="K2" s="2" t="s">
        <v>1</v>
      </c>
    </row>
    <row r="3" spans="1:30" ht="18.75" x14ac:dyDescent="0.25">
      <c r="K3" s="2" t="s">
        <v>70</v>
      </c>
    </row>
    <row r="4" spans="1:30" ht="18.75" x14ac:dyDescent="0.25">
      <c r="K4" s="2" t="s">
        <v>69</v>
      </c>
    </row>
    <row r="6" spans="1:30" ht="26.25" customHeight="1" x14ac:dyDescent="0.25">
      <c r="K6" s="2" t="s">
        <v>0</v>
      </c>
      <c r="L6" s="2"/>
    </row>
    <row r="7" spans="1:30" ht="18.75" x14ac:dyDescent="0.25">
      <c r="K7" s="2" t="s">
        <v>1</v>
      </c>
      <c r="L7" s="2"/>
    </row>
    <row r="8" spans="1:30" ht="18.75" x14ac:dyDescent="0.25">
      <c r="K8" s="2" t="s">
        <v>2</v>
      </c>
      <c r="L8" s="2"/>
    </row>
    <row r="9" spans="1:30" ht="18.75" x14ac:dyDescent="0.25">
      <c r="K9" s="2" t="s">
        <v>68</v>
      </c>
      <c r="L9" s="2"/>
    </row>
    <row r="10" spans="1:30" ht="16.5" customHeight="1" x14ac:dyDescent="0.25"/>
    <row r="11" spans="1:30" ht="55.5" customHeight="1" x14ac:dyDescent="0.25">
      <c r="A11" s="55" t="s">
        <v>61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</row>
    <row r="13" spans="1:30" ht="31.5" customHeight="1" x14ac:dyDescent="0.25">
      <c r="A13" s="49" t="s">
        <v>3</v>
      </c>
      <c r="B13" s="49" t="s">
        <v>4</v>
      </c>
      <c r="C13" s="49" t="s">
        <v>5</v>
      </c>
      <c r="D13" s="49" t="s">
        <v>6</v>
      </c>
      <c r="E13" s="49" t="s">
        <v>10</v>
      </c>
      <c r="F13" s="49"/>
      <c r="G13" s="49"/>
      <c r="H13" s="49" t="s">
        <v>19</v>
      </c>
      <c r="I13" s="49"/>
      <c r="J13" s="49"/>
      <c r="K13" s="49"/>
      <c r="L13" s="49"/>
      <c r="M13" s="49"/>
      <c r="N13" s="49"/>
      <c r="O13" s="49" t="s">
        <v>18</v>
      </c>
      <c r="R13" s="49" t="s">
        <v>10</v>
      </c>
      <c r="S13" s="49"/>
      <c r="T13" s="49"/>
      <c r="U13" s="49" t="s">
        <v>19</v>
      </c>
      <c r="V13" s="49"/>
      <c r="W13" s="49"/>
      <c r="X13" s="49"/>
      <c r="Y13" s="49"/>
      <c r="Z13" s="49"/>
      <c r="AA13" s="49"/>
      <c r="AB13" s="49" t="s">
        <v>18</v>
      </c>
    </row>
    <row r="14" spans="1:30" ht="193.5" customHeight="1" thickBot="1" x14ac:dyDescent="0.3">
      <c r="A14" s="54"/>
      <c r="B14" s="54"/>
      <c r="C14" s="54"/>
      <c r="D14" s="54"/>
      <c r="E14" s="9" t="s">
        <v>7</v>
      </c>
      <c r="F14" s="9" t="s">
        <v>8</v>
      </c>
      <c r="G14" s="9" t="s">
        <v>9</v>
      </c>
      <c r="H14" s="9" t="s">
        <v>11</v>
      </c>
      <c r="I14" s="9" t="s">
        <v>12</v>
      </c>
      <c r="J14" s="9" t="s">
        <v>13</v>
      </c>
      <c r="K14" s="9" t="s">
        <v>14</v>
      </c>
      <c r="L14" s="9" t="s">
        <v>15</v>
      </c>
      <c r="M14" s="9" t="s">
        <v>16</v>
      </c>
      <c r="N14" s="9" t="s">
        <v>17</v>
      </c>
      <c r="O14" s="54"/>
      <c r="R14" s="23" t="s">
        <v>7</v>
      </c>
      <c r="S14" s="23" t="s">
        <v>8</v>
      </c>
      <c r="T14" s="23" t="s">
        <v>9</v>
      </c>
      <c r="U14" s="23" t="s">
        <v>11</v>
      </c>
      <c r="V14" s="23" t="s">
        <v>12</v>
      </c>
      <c r="W14" s="23" t="s">
        <v>13</v>
      </c>
      <c r="X14" s="23" t="s">
        <v>14</v>
      </c>
      <c r="Y14" s="23" t="s">
        <v>15</v>
      </c>
      <c r="Z14" s="23" t="s">
        <v>16</v>
      </c>
      <c r="AA14" s="23" t="s">
        <v>17</v>
      </c>
      <c r="AB14" s="54"/>
      <c r="AC14" s="24" t="s">
        <v>67</v>
      </c>
      <c r="AD14" s="24" t="s">
        <v>67</v>
      </c>
    </row>
    <row r="15" spans="1:30" ht="70.5" customHeight="1" x14ac:dyDescent="0.25">
      <c r="A15" s="50">
        <v>1</v>
      </c>
      <c r="B15" s="11" t="s">
        <v>49</v>
      </c>
      <c r="C15" s="12">
        <v>78482</v>
      </c>
      <c r="D15" s="33">
        <f>O15/C15</f>
        <v>481.99892969088455</v>
      </c>
      <c r="E15" s="13">
        <v>21656000</v>
      </c>
      <c r="F15" s="13">
        <v>1336265</v>
      </c>
      <c r="G15" s="13">
        <v>588240</v>
      </c>
      <c r="H15" s="13">
        <v>489595</v>
      </c>
      <c r="I15" s="13">
        <v>3104400</v>
      </c>
      <c r="J15" s="13">
        <v>440000</v>
      </c>
      <c r="K15" s="13">
        <v>0</v>
      </c>
      <c r="L15" s="13">
        <v>4285740</v>
      </c>
      <c r="M15" s="13">
        <v>228000</v>
      </c>
      <c r="N15" s="13">
        <v>5700000</v>
      </c>
      <c r="O15" s="14">
        <f>SUM(E15:N15)</f>
        <v>37828240</v>
      </c>
      <c r="Q15" s="12">
        <v>80000</v>
      </c>
      <c r="R15" s="26">
        <f>E15/C15</f>
        <v>275.93588338727352</v>
      </c>
      <c r="S15" s="28">
        <f>F15/C15</f>
        <v>17.026388216406311</v>
      </c>
      <c r="T15" s="28">
        <f>G15/C15</f>
        <v>7.4952218343059558</v>
      </c>
      <c r="U15" s="28">
        <f>H15/C15</f>
        <v>6.2383094212685712</v>
      </c>
      <c r="V15" s="28">
        <f>I15/C15</f>
        <v>39.555566881577938</v>
      </c>
      <c r="W15" s="28">
        <f>J15/C15</f>
        <v>5.6063810810122066</v>
      </c>
      <c r="X15" s="28">
        <f>K15/C15</f>
        <v>0</v>
      </c>
      <c r="Y15" s="28">
        <f>L15/C15</f>
        <v>54.607935577584669</v>
      </c>
      <c r="Z15" s="28">
        <f>M15/C15</f>
        <v>2.9051247419790527</v>
      </c>
      <c r="AA15" s="28">
        <f>N15/C15</f>
        <v>72.628118549476312</v>
      </c>
      <c r="AB15" s="29">
        <f>O15/C15</f>
        <v>481.99892969088455</v>
      </c>
      <c r="AC15" s="32">
        <f>SUM(R15:AA15)</f>
        <v>481.99892969088455</v>
      </c>
      <c r="AD15" s="7">
        <f>Q15*AC15</f>
        <v>38559914.375270762</v>
      </c>
    </row>
    <row r="16" spans="1:30" ht="66" customHeight="1" thickBot="1" x14ac:dyDescent="0.3">
      <c r="A16" s="51"/>
      <c r="B16" s="10" t="s">
        <v>50</v>
      </c>
      <c r="C16" s="3">
        <v>300000</v>
      </c>
      <c r="D16" s="34">
        <f>O16/C16</f>
        <v>660.49166666666667</v>
      </c>
      <c r="E16" s="4">
        <v>156539600</v>
      </c>
      <c r="F16" s="4">
        <v>1900000</v>
      </c>
      <c r="G16" s="4">
        <v>0</v>
      </c>
      <c r="H16" s="4">
        <v>2100000</v>
      </c>
      <c r="I16" s="4">
        <v>25800000</v>
      </c>
      <c r="J16" s="4">
        <v>3401920</v>
      </c>
      <c r="K16" s="4">
        <v>6000</v>
      </c>
      <c r="L16" s="4">
        <v>5000000</v>
      </c>
      <c r="M16" s="4">
        <v>1454745</v>
      </c>
      <c r="N16" s="4">
        <v>1945235</v>
      </c>
      <c r="O16" s="15">
        <f>SUM(E16:N16)</f>
        <v>198147500</v>
      </c>
      <c r="Q16" s="3">
        <v>300000</v>
      </c>
      <c r="R16" s="27">
        <f>E16/C16</f>
        <v>521.79866666666669</v>
      </c>
      <c r="S16" s="30">
        <f>F16/C16</f>
        <v>6.333333333333333</v>
      </c>
      <c r="T16" s="30">
        <f>G16/C16</f>
        <v>0</v>
      </c>
      <c r="U16" s="30">
        <f>H16/C16</f>
        <v>7</v>
      </c>
      <c r="V16" s="30">
        <f>I16/C16</f>
        <v>86</v>
      </c>
      <c r="W16" s="30">
        <f>J16/C16</f>
        <v>11.339733333333333</v>
      </c>
      <c r="X16" s="30">
        <f>K16/C16</f>
        <v>0.02</v>
      </c>
      <c r="Y16" s="30">
        <f>L16/C16</f>
        <v>16.666666666666668</v>
      </c>
      <c r="Z16" s="30">
        <f>M16/C16</f>
        <v>4.8491499999999998</v>
      </c>
      <c r="AA16" s="30">
        <f>N16/C16</f>
        <v>6.484116666666667</v>
      </c>
      <c r="AB16" s="31">
        <f>O16/C16</f>
        <v>660.49166666666667</v>
      </c>
      <c r="AC16" s="32">
        <f>SUM(R16:AA16)</f>
        <v>660.49166666666667</v>
      </c>
      <c r="AD16" s="7">
        <f>Q16*AC16</f>
        <v>198147500</v>
      </c>
    </row>
    <row r="17" spans="1:30" ht="28.5" customHeight="1" thickBot="1" x14ac:dyDescent="0.3">
      <c r="A17" s="52"/>
      <c r="B17" s="16" t="s">
        <v>51</v>
      </c>
      <c r="C17" s="17">
        <f>SUM(C15:C16)</f>
        <v>378482</v>
      </c>
      <c r="D17" s="35"/>
      <c r="E17" s="19">
        <f>SUM(E15:E16)</f>
        <v>178195600</v>
      </c>
      <c r="F17" s="19">
        <f t="shared" ref="F17:O17" si="0">SUM(F15:F16)</f>
        <v>3236265</v>
      </c>
      <c r="G17" s="19">
        <f t="shared" si="0"/>
        <v>588240</v>
      </c>
      <c r="H17" s="19">
        <f t="shared" si="0"/>
        <v>2589595</v>
      </c>
      <c r="I17" s="19">
        <f t="shared" si="0"/>
        <v>28904400</v>
      </c>
      <c r="J17" s="19">
        <f t="shared" si="0"/>
        <v>3841920</v>
      </c>
      <c r="K17" s="19">
        <f t="shared" si="0"/>
        <v>6000</v>
      </c>
      <c r="L17" s="19">
        <f t="shared" si="0"/>
        <v>9285740</v>
      </c>
      <c r="M17" s="19">
        <f t="shared" si="0"/>
        <v>1682745</v>
      </c>
      <c r="N17" s="19">
        <f t="shared" si="0"/>
        <v>7645235</v>
      </c>
      <c r="O17" s="20">
        <f t="shared" si="0"/>
        <v>235975740</v>
      </c>
      <c r="Q17" s="17">
        <f>SUM(Q15:Q16)</f>
        <v>380000</v>
      </c>
      <c r="AC17" s="32"/>
    </row>
    <row r="18" spans="1:30" ht="65.25" customHeight="1" x14ac:dyDescent="0.25">
      <c r="A18" s="50">
        <v>2</v>
      </c>
      <c r="B18" s="11" t="s">
        <v>57</v>
      </c>
      <c r="C18" s="12">
        <v>82667</v>
      </c>
      <c r="D18" s="36">
        <f>O18/C18</f>
        <v>482.00007258035248</v>
      </c>
      <c r="E18" s="13">
        <v>21656000</v>
      </c>
      <c r="F18" s="13">
        <v>1691200</v>
      </c>
      <c r="G18" s="13">
        <v>1320000</v>
      </c>
      <c r="H18" s="13">
        <v>519600</v>
      </c>
      <c r="I18" s="13">
        <v>3104400</v>
      </c>
      <c r="J18" s="13">
        <v>470680</v>
      </c>
      <c r="K18" s="13">
        <v>0</v>
      </c>
      <c r="L18" s="13">
        <v>4332170</v>
      </c>
      <c r="M18" s="13">
        <v>235255</v>
      </c>
      <c r="N18" s="13">
        <v>6516195</v>
      </c>
      <c r="O18" s="14">
        <f>SUM(E18:N18)</f>
        <v>39845500</v>
      </c>
      <c r="Q18" s="12">
        <v>82667</v>
      </c>
      <c r="R18" s="26">
        <f t="shared" ref="R18:R19" si="1">E18/C18</f>
        <v>261.96668561820314</v>
      </c>
      <c r="S18" s="28">
        <f t="shared" ref="S18:S19" si="2">F18/C18</f>
        <v>20.45798202426603</v>
      </c>
      <c r="T18" s="28">
        <f t="shared" ref="T18:T19" si="3">G18/C18</f>
        <v>15.9676775496873</v>
      </c>
      <c r="U18" s="28">
        <f t="shared" ref="U18:U19" si="4">H18/C18</f>
        <v>6.2854585263769094</v>
      </c>
      <c r="V18" s="28">
        <f t="shared" ref="V18:V19" si="5">I18/C18</f>
        <v>37.553074382764585</v>
      </c>
      <c r="W18" s="28">
        <f t="shared" ref="W18:W19" si="6">J18/C18</f>
        <v>5.6936867190051652</v>
      </c>
      <c r="X18" s="28">
        <f t="shared" ref="X18:X19" si="7">K18/C18</f>
        <v>0</v>
      </c>
      <c r="Y18" s="28">
        <f t="shared" ref="Y18:Y19" si="8">L18/C18</f>
        <v>52.405070947294568</v>
      </c>
      <c r="Z18" s="28">
        <f t="shared" ref="Z18:Z19" si="9">M18/C18</f>
        <v>2.8458151378421861</v>
      </c>
      <c r="AA18" s="28">
        <f t="shared" ref="AA18:AA19" si="10">N18/C18</f>
        <v>78.824621674912606</v>
      </c>
      <c r="AB18" s="29">
        <f t="shared" ref="AB18:AB19" si="11">O18/C18</f>
        <v>482.00007258035248</v>
      </c>
      <c r="AC18" s="32">
        <f t="shared" ref="AC18:AC19" si="12">SUM(R18:AA18)</f>
        <v>482.00007258035248</v>
      </c>
      <c r="AD18" s="7">
        <f t="shared" ref="AD18:AD19" si="13">Q18*AC18</f>
        <v>39845500</v>
      </c>
    </row>
    <row r="19" spans="1:30" ht="68.25" customHeight="1" thickBot="1" x14ac:dyDescent="0.3">
      <c r="A19" s="51"/>
      <c r="B19" s="10" t="s">
        <v>58</v>
      </c>
      <c r="C19" s="3">
        <v>300000</v>
      </c>
      <c r="D19" s="37">
        <f>O19/C19</f>
        <v>660.49166666666667</v>
      </c>
      <c r="E19" s="4">
        <v>156539600</v>
      </c>
      <c r="F19" s="4">
        <v>1900000</v>
      </c>
      <c r="G19" s="4">
        <v>0</v>
      </c>
      <c r="H19" s="4">
        <v>2100000</v>
      </c>
      <c r="I19" s="4">
        <v>25800000</v>
      </c>
      <c r="J19" s="4">
        <v>3401920</v>
      </c>
      <c r="K19" s="4">
        <v>6000</v>
      </c>
      <c r="L19" s="4">
        <v>5000000</v>
      </c>
      <c r="M19" s="4">
        <v>1454745</v>
      </c>
      <c r="N19" s="4">
        <v>1945235</v>
      </c>
      <c r="O19" s="15">
        <f>SUM(E19:N19)</f>
        <v>198147500</v>
      </c>
      <c r="Q19" s="3">
        <v>300000</v>
      </c>
      <c r="R19" s="27">
        <f t="shared" si="1"/>
        <v>521.79866666666669</v>
      </c>
      <c r="S19" s="30">
        <f t="shared" si="2"/>
        <v>6.333333333333333</v>
      </c>
      <c r="T19" s="30">
        <f t="shared" si="3"/>
        <v>0</v>
      </c>
      <c r="U19" s="30">
        <f t="shared" si="4"/>
        <v>7</v>
      </c>
      <c r="V19" s="30">
        <f t="shared" si="5"/>
        <v>86</v>
      </c>
      <c r="W19" s="30">
        <f t="shared" si="6"/>
        <v>11.339733333333333</v>
      </c>
      <c r="X19" s="30">
        <f t="shared" si="7"/>
        <v>0.02</v>
      </c>
      <c r="Y19" s="30">
        <f t="shared" si="8"/>
        <v>16.666666666666668</v>
      </c>
      <c r="Z19" s="30">
        <f t="shared" si="9"/>
        <v>4.8491499999999998</v>
      </c>
      <c r="AA19" s="30">
        <f t="shared" si="10"/>
        <v>6.484116666666667</v>
      </c>
      <c r="AB19" s="31">
        <f t="shared" si="11"/>
        <v>660.49166666666667</v>
      </c>
      <c r="AC19" s="32">
        <f t="shared" si="12"/>
        <v>660.49166666666667</v>
      </c>
      <c r="AD19" s="7">
        <f t="shared" si="13"/>
        <v>198147500</v>
      </c>
    </row>
    <row r="20" spans="1:30" ht="28.5" customHeight="1" thickBot="1" x14ac:dyDescent="0.3">
      <c r="A20" s="52"/>
      <c r="B20" s="16" t="s">
        <v>59</v>
      </c>
      <c r="C20" s="17">
        <f>SUM(C18:C19)</f>
        <v>382667</v>
      </c>
      <c r="D20" s="35"/>
      <c r="E20" s="19">
        <f t="shared" ref="E20:O20" si="14">SUM(E18:E19)</f>
        <v>178195600</v>
      </c>
      <c r="F20" s="19">
        <f t="shared" si="14"/>
        <v>3591200</v>
      </c>
      <c r="G20" s="19">
        <f t="shared" si="14"/>
        <v>1320000</v>
      </c>
      <c r="H20" s="19">
        <f t="shared" si="14"/>
        <v>2619600</v>
      </c>
      <c r="I20" s="19">
        <f t="shared" si="14"/>
        <v>28904400</v>
      </c>
      <c r="J20" s="19">
        <f t="shared" si="14"/>
        <v>3872600</v>
      </c>
      <c r="K20" s="19">
        <f t="shared" si="14"/>
        <v>6000</v>
      </c>
      <c r="L20" s="19">
        <f t="shared" si="14"/>
        <v>9332170</v>
      </c>
      <c r="M20" s="19">
        <f t="shared" si="14"/>
        <v>1690000</v>
      </c>
      <c r="N20" s="19">
        <f t="shared" si="14"/>
        <v>8461430</v>
      </c>
      <c r="O20" s="20">
        <f t="shared" si="14"/>
        <v>237993000</v>
      </c>
      <c r="Q20" s="17">
        <f>SUM(Q18:Q19)</f>
        <v>382667</v>
      </c>
      <c r="AC20" s="32"/>
    </row>
    <row r="21" spans="1:30" ht="67.5" customHeight="1" x14ac:dyDescent="0.25">
      <c r="A21" s="50">
        <v>3</v>
      </c>
      <c r="B21" s="11" t="s">
        <v>63</v>
      </c>
      <c r="C21" s="12">
        <v>85437</v>
      </c>
      <c r="D21" s="36">
        <f>O21/C21</f>
        <v>481.99843159286962</v>
      </c>
      <c r="E21" s="13">
        <v>21656000</v>
      </c>
      <c r="F21" s="13">
        <v>1967500</v>
      </c>
      <c r="G21" s="13">
        <v>1320000</v>
      </c>
      <c r="H21" s="13">
        <v>648620</v>
      </c>
      <c r="I21" s="13">
        <v>3104400</v>
      </c>
      <c r="J21" s="13">
        <v>628180</v>
      </c>
      <c r="K21" s="13">
        <v>0</v>
      </c>
      <c r="L21" s="13">
        <v>4340000</v>
      </c>
      <c r="M21" s="13">
        <v>245855</v>
      </c>
      <c r="N21" s="13">
        <v>7269945</v>
      </c>
      <c r="O21" s="14">
        <f>SUM(E21:N21)</f>
        <v>41180500</v>
      </c>
      <c r="Q21" s="12">
        <v>85437</v>
      </c>
      <c r="R21" s="26">
        <f t="shared" ref="R21:R22" si="15">E21/C21</f>
        <v>253.47331952198695</v>
      </c>
      <c r="S21" s="28">
        <f t="shared" ref="S21:S22" si="16">F21/C21</f>
        <v>23.028664395987686</v>
      </c>
      <c r="T21" s="28">
        <f t="shared" ref="T21:T22" si="17">G21/C21</f>
        <v>15.449980687524141</v>
      </c>
      <c r="U21" s="28">
        <f t="shared" ref="U21:U22" si="18">H21/C21</f>
        <v>7.5917927829862943</v>
      </c>
      <c r="V21" s="28">
        <f t="shared" ref="V21:V22" si="19">I21/C21</f>
        <v>36.335545489659047</v>
      </c>
      <c r="W21" s="28">
        <f t="shared" ref="W21:W22" si="20">J21/C21</f>
        <v>7.3525521729461474</v>
      </c>
      <c r="X21" s="28">
        <f t="shared" ref="X21:X22" si="21">K21/C21</f>
        <v>0</v>
      </c>
      <c r="Y21" s="28">
        <f t="shared" ref="Y21:Y22" si="22">L21/C21</f>
        <v>50.79766377564755</v>
      </c>
      <c r="Z21" s="28">
        <f t="shared" ref="Z21:Z22" si="23">M21/C21</f>
        <v>2.8776174257054907</v>
      </c>
      <c r="AA21" s="28">
        <f t="shared" ref="AA21:AA22" si="24">N21/C21</f>
        <v>85.091295340426285</v>
      </c>
      <c r="AB21" s="29">
        <f t="shared" ref="AB21:AB22" si="25">O21/C21</f>
        <v>481.99843159286962</v>
      </c>
      <c r="AC21" s="32">
        <f t="shared" ref="AC21:AC22" si="26">SUM(R21:AA21)</f>
        <v>481.99843159286968</v>
      </c>
      <c r="AD21" s="7">
        <f t="shared" ref="AD21:AD22" si="27">Q21*AC21</f>
        <v>41180500.000000007</v>
      </c>
    </row>
    <row r="22" spans="1:30" ht="68.25" customHeight="1" thickBot="1" x14ac:dyDescent="0.3">
      <c r="A22" s="51"/>
      <c r="B22" s="10" t="s">
        <v>64</v>
      </c>
      <c r="C22" s="3">
        <v>300000</v>
      </c>
      <c r="D22" s="37">
        <f>O22/C22</f>
        <v>660.49166666666667</v>
      </c>
      <c r="E22" s="4">
        <v>156539600</v>
      </c>
      <c r="F22" s="4">
        <v>1900000</v>
      </c>
      <c r="G22" s="4">
        <v>0</v>
      </c>
      <c r="H22" s="4">
        <v>2100000</v>
      </c>
      <c r="I22" s="4">
        <v>25800000</v>
      </c>
      <c r="J22" s="4">
        <v>3401920</v>
      </c>
      <c r="K22" s="4">
        <v>6000</v>
      </c>
      <c r="L22" s="4">
        <v>5000000</v>
      </c>
      <c r="M22" s="4">
        <v>1454745</v>
      </c>
      <c r="N22" s="4">
        <v>1945235</v>
      </c>
      <c r="O22" s="15">
        <f>SUM(E22:N22)</f>
        <v>198147500</v>
      </c>
      <c r="Q22" s="25">
        <v>300000</v>
      </c>
      <c r="R22" s="27">
        <f t="shared" si="15"/>
        <v>521.79866666666669</v>
      </c>
      <c r="S22" s="30">
        <f t="shared" si="16"/>
        <v>6.333333333333333</v>
      </c>
      <c r="T22" s="30">
        <f t="shared" si="17"/>
        <v>0</v>
      </c>
      <c r="U22" s="30">
        <f t="shared" si="18"/>
        <v>7</v>
      </c>
      <c r="V22" s="30">
        <f t="shared" si="19"/>
        <v>86</v>
      </c>
      <c r="W22" s="30">
        <f t="shared" si="20"/>
        <v>11.339733333333333</v>
      </c>
      <c r="X22" s="30">
        <f t="shared" si="21"/>
        <v>0.02</v>
      </c>
      <c r="Y22" s="30">
        <f t="shared" si="22"/>
        <v>16.666666666666668</v>
      </c>
      <c r="Z22" s="30">
        <f t="shared" si="23"/>
        <v>4.8491499999999998</v>
      </c>
      <c r="AA22" s="30">
        <f t="shared" si="24"/>
        <v>6.484116666666667</v>
      </c>
      <c r="AB22" s="31">
        <f t="shared" si="25"/>
        <v>660.49166666666667</v>
      </c>
      <c r="AC22" s="32">
        <f t="shared" si="26"/>
        <v>660.49166666666667</v>
      </c>
      <c r="AD22" s="7">
        <f t="shared" si="27"/>
        <v>198147500</v>
      </c>
    </row>
    <row r="23" spans="1:30" ht="28.5" customHeight="1" thickBot="1" x14ac:dyDescent="0.3">
      <c r="A23" s="52"/>
      <c r="B23" s="16" t="s">
        <v>65</v>
      </c>
      <c r="C23" s="17">
        <f>SUM(C21:C22)</f>
        <v>385437</v>
      </c>
      <c r="D23" s="18"/>
      <c r="E23" s="19">
        <f t="shared" ref="E23:O23" si="28">SUM(E21:E22)</f>
        <v>178195600</v>
      </c>
      <c r="F23" s="19">
        <f t="shared" si="28"/>
        <v>3867500</v>
      </c>
      <c r="G23" s="19">
        <f t="shared" ref="G23" si="29">SUM(G21:G22)</f>
        <v>1320000</v>
      </c>
      <c r="H23" s="19">
        <f t="shared" ref="H23" si="30">SUM(H21:H22)</f>
        <v>2748620</v>
      </c>
      <c r="I23" s="19">
        <f t="shared" ref="I23" si="31">SUM(I21:I22)</f>
        <v>28904400</v>
      </c>
      <c r="J23" s="19">
        <f t="shared" ref="J23" si="32">SUM(J21:J22)</f>
        <v>4030100</v>
      </c>
      <c r="K23" s="19">
        <f t="shared" ref="K23" si="33">SUM(K21:K22)</f>
        <v>6000</v>
      </c>
      <c r="L23" s="19">
        <f t="shared" ref="L23" si="34">SUM(L21:L22)</f>
        <v>9340000</v>
      </c>
      <c r="M23" s="19">
        <f t="shared" ref="M23" si="35">SUM(M21:M22)</f>
        <v>1700600</v>
      </c>
      <c r="N23" s="19">
        <f t="shared" ref="N23" si="36">SUM(N21:N22)</f>
        <v>9215180</v>
      </c>
      <c r="O23" s="20">
        <f t="shared" si="28"/>
        <v>239328000</v>
      </c>
      <c r="Q23" s="17">
        <f>SUM(Q21:Q22)</f>
        <v>385437</v>
      </c>
    </row>
    <row r="24" spans="1:3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30" ht="18.75" x14ac:dyDescent="0.25">
      <c r="A25" s="5"/>
      <c r="I25" s="1"/>
      <c r="J25" s="1"/>
      <c r="K25" s="1"/>
      <c r="L25" s="1"/>
      <c r="M25" s="1"/>
      <c r="N25" s="1"/>
      <c r="O25" s="1"/>
    </row>
    <row r="26" spans="1:30" ht="81" customHeight="1" x14ac:dyDescent="0.25">
      <c r="A26" s="53" t="s">
        <v>62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30" ht="37.5" customHeight="1" x14ac:dyDescent="0.25">
      <c r="A27" s="38" t="s">
        <v>20</v>
      </c>
      <c r="B27" s="38"/>
      <c r="C27" s="38"/>
      <c r="D27" s="38"/>
      <c r="E27" s="38"/>
      <c r="F27" s="38" t="s">
        <v>21</v>
      </c>
      <c r="G27" s="38"/>
      <c r="H27" s="38"/>
      <c r="I27" s="38" t="s">
        <v>22</v>
      </c>
      <c r="J27" s="38"/>
      <c r="K27" s="38" t="s">
        <v>23</v>
      </c>
      <c r="L27" s="38" t="s">
        <v>24</v>
      </c>
      <c r="M27" s="38"/>
      <c r="N27" s="38"/>
      <c r="O27" s="38" t="s">
        <v>25</v>
      </c>
    </row>
    <row r="28" spans="1:30" ht="24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8" t="s">
        <v>52</v>
      </c>
      <c r="M28" s="8" t="s">
        <v>60</v>
      </c>
      <c r="N28" s="8" t="s">
        <v>66</v>
      </c>
      <c r="O28" s="38"/>
    </row>
    <row r="29" spans="1:30" ht="15.75" customHeight="1" x14ac:dyDescent="0.25">
      <c r="A29" s="38">
        <v>1</v>
      </c>
      <c r="B29" s="38"/>
      <c r="C29" s="38"/>
      <c r="D29" s="38"/>
      <c r="E29" s="38"/>
      <c r="F29" s="38">
        <v>2</v>
      </c>
      <c r="G29" s="38"/>
      <c r="H29" s="38"/>
      <c r="I29" s="38">
        <v>3</v>
      </c>
      <c r="J29" s="38"/>
      <c r="K29" s="8">
        <v>4</v>
      </c>
      <c r="L29" s="8">
        <v>5</v>
      </c>
      <c r="M29" s="8">
        <v>6</v>
      </c>
      <c r="N29" s="8">
        <v>7</v>
      </c>
      <c r="O29" s="6">
        <v>8</v>
      </c>
    </row>
    <row r="30" spans="1:30" ht="23.25" customHeight="1" thickBot="1" x14ac:dyDescent="0.3">
      <c r="A30" s="40" t="s">
        <v>53</v>
      </c>
      <c r="B30" s="41"/>
      <c r="C30" s="41"/>
      <c r="D30" s="41"/>
      <c r="E30" s="42"/>
      <c r="F30" s="40" t="s">
        <v>55</v>
      </c>
      <c r="G30" s="41"/>
      <c r="H30" s="42"/>
      <c r="I30" s="38" t="s">
        <v>26</v>
      </c>
      <c r="J30" s="38"/>
      <c r="K30" s="38"/>
      <c r="L30" s="38"/>
      <c r="M30" s="38"/>
      <c r="N30" s="38"/>
      <c r="O30" s="38"/>
    </row>
    <row r="31" spans="1:30" ht="46.5" customHeight="1" x14ac:dyDescent="0.25">
      <c r="A31" s="43"/>
      <c r="B31" s="44"/>
      <c r="C31" s="44"/>
      <c r="D31" s="44"/>
      <c r="E31" s="45"/>
      <c r="F31" s="43"/>
      <c r="G31" s="44"/>
      <c r="H31" s="45"/>
      <c r="I31" s="38" t="s">
        <v>27</v>
      </c>
      <c r="J31" s="38"/>
      <c r="K31" s="8" t="s">
        <v>28</v>
      </c>
      <c r="L31" s="13">
        <v>178195600</v>
      </c>
      <c r="M31" s="13">
        <v>178195600</v>
      </c>
      <c r="N31" s="13">
        <v>178195600</v>
      </c>
      <c r="O31" s="8" t="s">
        <v>29</v>
      </c>
    </row>
    <row r="32" spans="1:30" ht="24" customHeight="1" thickBot="1" x14ac:dyDescent="0.3">
      <c r="A32" s="43"/>
      <c r="B32" s="44"/>
      <c r="C32" s="44"/>
      <c r="D32" s="44"/>
      <c r="E32" s="45"/>
      <c r="F32" s="43"/>
      <c r="G32" s="44"/>
      <c r="H32" s="45"/>
      <c r="I32" s="38" t="s">
        <v>30</v>
      </c>
      <c r="J32" s="38"/>
      <c r="K32" s="38"/>
      <c r="L32" s="38"/>
      <c r="M32" s="38"/>
      <c r="N32" s="38"/>
      <c r="O32" s="38"/>
    </row>
    <row r="33" spans="1:15" ht="49.5" customHeight="1" x14ac:dyDescent="0.25">
      <c r="A33" s="43"/>
      <c r="B33" s="44"/>
      <c r="C33" s="44"/>
      <c r="D33" s="44"/>
      <c r="E33" s="45"/>
      <c r="F33" s="43"/>
      <c r="G33" s="44"/>
      <c r="H33" s="45"/>
      <c r="I33" s="38" t="s">
        <v>31</v>
      </c>
      <c r="J33" s="38"/>
      <c r="K33" s="8" t="s">
        <v>28</v>
      </c>
      <c r="L33" s="13">
        <v>3236265</v>
      </c>
      <c r="M33" s="13">
        <v>3591200</v>
      </c>
      <c r="N33" s="13">
        <v>3867500</v>
      </c>
      <c r="O33" s="8" t="s">
        <v>29</v>
      </c>
    </row>
    <row r="34" spans="1:15" ht="24.75" customHeight="1" thickBot="1" x14ac:dyDescent="0.3">
      <c r="A34" s="43"/>
      <c r="B34" s="44"/>
      <c r="C34" s="44"/>
      <c r="D34" s="44"/>
      <c r="E34" s="45"/>
      <c r="F34" s="43"/>
      <c r="G34" s="44"/>
      <c r="H34" s="45"/>
      <c r="I34" s="38" t="s">
        <v>32</v>
      </c>
      <c r="J34" s="38"/>
      <c r="K34" s="38"/>
      <c r="L34" s="38"/>
      <c r="M34" s="38"/>
      <c r="N34" s="38"/>
      <c r="O34" s="38"/>
    </row>
    <row r="35" spans="1:15" ht="44.25" customHeight="1" thickBot="1" x14ac:dyDescent="0.3">
      <c r="A35" s="43"/>
      <c r="B35" s="44"/>
      <c r="C35" s="44"/>
      <c r="D35" s="44"/>
      <c r="E35" s="45"/>
      <c r="F35" s="43"/>
      <c r="G35" s="44"/>
      <c r="H35" s="45"/>
      <c r="I35" s="38" t="s">
        <v>33</v>
      </c>
      <c r="J35" s="38"/>
      <c r="K35" s="8" t="s">
        <v>28</v>
      </c>
      <c r="L35" s="13">
        <v>588240</v>
      </c>
      <c r="M35" s="21">
        <v>1320000</v>
      </c>
      <c r="N35" s="22">
        <v>1320000</v>
      </c>
      <c r="O35" s="8" t="s">
        <v>29</v>
      </c>
    </row>
    <row r="36" spans="1:15" ht="22.5" customHeight="1" x14ac:dyDescent="0.25">
      <c r="A36" s="43"/>
      <c r="B36" s="44"/>
      <c r="C36" s="44"/>
      <c r="D36" s="44"/>
      <c r="E36" s="45"/>
      <c r="F36" s="43"/>
      <c r="G36" s="44"/>
      <c r="H36" s="45"/>
      <c r="I36" s="38" t="s">
        <v>34</v>
      </c>
      <c r="J36" s="38"/>
      <c r="K36" s="38"/>
      <c r="L36" s="38"/>
      <c r="M36" s="38"/>
      <c r="N36" s="38"/>
      <c r="O36" s="38"/>
    </row>
    <row r="37" spans="1:15" ht="24.75" customHeight="1" thickBot="1" x14ac:dyDescent="0.3">
      <c r="A37" s="43"/>
      <c r="B37" s="44"/>
      <c r="C37" s="44"/>
      <c r="D37" s="44"/>
      <c r="E37" s="45"/>
      <c r="F37" s="43"/>
      <c r="G37" s="44"/>
      <c r="H37" s="45"/>
      <c r="I37" s="38" t="s">
        <v>35</v>
      </c>
      <c r="J37" s="38"/>
      <c r="K37" s="38"/>
      <c r="L37" s="38"/>
      <c r="M37" s="38"/>
      <c r="N37" s="38"/>
      <c r="O37" s="38"/>
    </row>
    <row r="38" spans="1:15" ht="49.5" customHeight="1" x14ac:dyDescent="0.25">
      <c r="A38" s="43"/>
      <c r="B38" s="44"/>
      <c r="C38" s="44"/>
      <c r="D38" s="44"/>
      <c r="E38" s="45"/>
      <c r="F38" s="43"/>
      <c r="G38" s="44"/>
      <c r="H38" s="45"/>
      <c r="I38" s="38" t="s">
        <v>36</v>
      </c>
      <c r="J38" s="38"/>
      <c r="K38" s="8" t="s">
        <v>28</v>
      </c>
      <c r="L38" s="13">
        <v>2589595</v>
      </c>
      <c r="M38" s="13">
        <v>2619600</v>
      </c>
      <c r="N38" s="13">
        <v>2748620</v>
      </c>
      <c r="O38" s="8" t="s">
        <v>29</v>
      </c>
    </row>
    <row r="39" spans="1:15" ht="26.25" customHeight="1" thickBot="1" x14ac:dyDescent="0.3">
      <c r="A39" s="43" t="s">
        <v>54</v>
      </c>
      <c r="B39" s="44"/>
      <c r="C39" s="44"/>
      <c r="D39" s="44"/>
      <c r="E39" s="45"/>
      <c r="F39" s="43" t="s">
        <v>56</v>
      </c>
      <c r="G39" s="44"/>
      <c r="H39" s="45"/>
      <c r="I39" s="39" t="s">
        <v>37</v>
      </c>
      <c r="J39" s="38"/>
      <c r="K39" s="38"/>
      <c r="L39" s="38"/>
      <c r="M39" s="38"/>
      <c r="N39" s="38"/>
      <c r="O39" s="38"/>
    </row>
    <row r="40" spans="1:15" ht="45.75" customHeight="1" x14ac:dyDescent="0.25">
      <c r="A40" s="43"/>
      <c r="B40" s="44"/>
      <c r="C40" s="44"/>
      <c r="D40" s="44"/>
      <c r="E40" s="45"/>
      <c r="F40" s="43"/>
      <c r="G40" s="44"/>
      <c r="H40" s="45"/>
      <c r="I40" s="39" t="s">
        <v>38</v>
      </c>
      <c r="J40" s="38"/>
      <c r="K40" s="8" t="s">
        <v>28</v>
      </c>
      <c r="L40" s="13">
        <v>9285740</v>
      </c>
      <c r="M40" s="13">
        <v>9332170</v>
      </c>
      <c r="N40" s="13">
        <v>9340000</v>
      </c>
      <c r="O40" s="8" t="s">
        <v>29</v>
      </c>
    </row>
    <row r="41" spans="1:15" ht="26.25" customHeight="1" thickBot="1" x14ac:dyDescent="0.3">
      <c r="A41" s="43"/>
      <c r="B41" s="44"/>
      <c r="C41" s="44"/>
      <c r="D41" s="44"/>
      <c r="E41" s="45"/>
      <c r="F41" s="43"/>
      <c r="G41" s="44"/>
      <c r="H41" s="45"/>
      <c r="I41" s="39" t="s">
        <v>39</v>
      </c>
      <c r="J41" s="38"/>
      <c r="K41" s="38"/>
      <c r="L41" s="38"/>
      <c r="M41" s="38"/>
      <c r="N41" s="38"/>
      <c r="O41" s="38"/>
    </row>
    <row r="42" spans="1:15" ht="48.75" customHeight="1" x14ac:dyDescent="0.25">
      <c r="A42" s="43"/>
      <c r="B42" s="44"/>
      <c r="C42" s="44"/>
      <c r="D42" s="44"/>
      <c r="E42" s="45"/>
      <c r="F42" s="43"/>
      <c r="G42" s="44"/>
      <c r="H42" s="45"/>
      <c r="I42" s="38" t="s">
        <v>40</v>
      </c>
      <c r="J42" s="38"/>
      <c r="K42" s="8" t="s">
        <v>28</v>
      </c>
      <c r="L42" s="13">
        <v>1682745</v>
      </c>
      <c r="M42" s="13">
        <v>1690000</v>
      </c>
      <c r="N42" s="13">
        <v>1700600</v>
      </c>
      <c r="O42" s="8" t="s">
        <v>29</v>
      </c>
    </row>
    <row r="43" spans="1:15" ht="28.5" customHeight="1" thickBot="1" x14ac:dyDescent="0.3">
      <c r="A43" s="43"/>
      <c r="B43" s="44"/>
      <c r="C43" s="44"/>
      <c r="D43" s="44"/>
      <c r="E43" s="45"/>
      <c r="F43" s="43"/>
      <c r="G43" s="44"/>
      <c r="H43" s="45"/>
      <c r="I43" s="38" t="s">
        <v>41</v>
      </c>
      <c r="J43" s="38"/>
      <c r="K43" s="38"/>
      <c r="L43" s="38"/>
      <c r="M43" s="38"/>
      <c r="N43" s="38"/>
      <c r="O43" s="38"/>
    </row>
    <row r="44" spans="1:15" ht="50.25" customHeight="1" x14ac:dyDescent="0.25">
      <c r="A44" s="43"/>
      <c r="B44" s="44"/>
      <c r="C44" s="44"/>
      <c r="D44" s="44"/>
      <c r="E44" s="45"/>
      <c r="F44" s="43"/>
      <c r="G44" s="44"/>
      <c r="H44" s="45"/>
      <c r="I44" s="38" t="s">
        <v>42</v>
      </c>
      <c r="J44" s="38"/>
      <c r="K44" s="8" t="s">
        <v>28</v>
      </c>
      <c r="L44" s="13">
        <v>3841920</v>
      </c>
      <c r="M44" s="13">
        <v>3872600</v>
      </c>
      <c r="N44" s="13">
        <v>4030100</v>
      </c>
      <c r="O44" s="8" t="s">
        <v>29</v>
      </c>
    </row>
    <row r="45" spans="1:15" ht="27" customHeight="1" thickBot="1" x14ac:dyDescent="0.3">
      <c r="A45" s="43"/>
      <c r="B45" s="44"/>
      <c r="C45" s="44"/>
      <c r="D45" s="44"/>
      <c r="E45" s="45"/>
      <c r="F45" s="43"/>
      <c r="G45" s="44"/>
      <c r="H45" s="45"/>
      <c r="I45" s="38" t="s">
        <v>43</v>
      </c>
      <c r="J45" s="38"/>
      <c r="K45" s="38"/>
      <c r="L45" s="38"/>
      <c r="M45" s="38"/>
      <c r="N45" s="38"/>
      <c r="O45" s="38"/>
    </row>
    <row r="46" spans="1:15" ht="45.75" customHeight="1" x14ac:dyDescent="0.25">
      <c r="A46" s="43"/>
      <c r="B46" s="44"/>
      <c r="C46" s="44"/>
      <c r="D46" s="44"/>
      <c r="E46" s="45"/>
      <c r="F46" s="43"/>
      <c r="G46" s="44"/>
      <c r="H46" s="45"/>
      <c r="I46" s="38" t="s">
        <v>44</v>
      </c>
      <c r="J46" s="38"/>
      <c r="K46" s="8" t="s">
        <v>28</v>
      </c>
      <c r="L46" s="13">
        <v>6000</v>
      </c>
      <c r="M46" s="13">
        <v>6000</v>
      </c>
      <c r="N46" s="13">
        <v>6000</v>
      </c>
      <c r="O46" s="8" t="s">
        <v>29</v>
      </c>
    </row>
    <row r="47" spans="1:15" ht="27" customHeight="1" thickBot="1" x14ac:dyDescent="0.3">
      <c r="A47" s="43"/>
      <c r="B47" s="44"/>
      <c r="C47" s="44"/>
      <c r="D47" s="44"/>
      <c r="E47" s="45"/>
      <c r="F47" s="43"/>
      <c r="G47" s="44"/>
      <c r="H47" s="45"/>
      <c r="I47" s="38" t="s">
        <v>45</v>
      </c>
      <c r="J47" s="38"/>
      <c r="K47" s="38"/>
      <c r="L47" s="38"/>
      <c r="M47" s="38"/>
      <c r="N47" s="38"/>
      <c r="O47" s="38"/>
    </row>
    <row r="48" spans="1:15" ht="45" customHeight="1" x14ac:dyDescent="0.25">
      <c r="A48" s="43"/>
      <c r="B48" s="44"/>
      <c r="C48" s="44"/>
      <c r="D48" s="44"/>
      <c r="E48" s="45"/>
      <c r="F48" s="43"/>
      <c r="G48" s="44"/>
      <c r="H48" s="45"/>
      <c r="I48" s="38" t="s">
        <v>27</v>
      </c>
      <c r="J48" s="38"/>
      <c r="K48" s="8" t="s">
        <v>46</v>
      </c>
      <c r="L48" s="13">
        <v>28904400</v>
      </c>
      <c r="M48" s="13">
        <v>28904400</v>
      </c>
      <c r="N48" s="13">
        <v>28904400</v>
      </c>
      <c r="O48" s="8" t="s">
        <v>29</v>
      </c>
    </row>
    <row r="49" spans="1:15" ht="27.75" customHeight="1" thickBot="1" x14ac:dyDescent="0.3">
      <c r="A49" s="43"/>
      <c r="B49" s="44"/>
      <c r="C49" s="44"/>
      <c r="D49" s="44"/>
      <c r="E49" s="45"/>
      <c r="F49" s="43"/>
      <c r="G49" s="44"/>
      <c r="H49" s="45"/>
      <c r="I49" s="38" t="s">
        <v>47</v>
      </c>
      <c r="J49" s="38"/>
      <c r="K49" s="38"/>
      <c r="L49" s="38"/>
      <c r="M49" s="38"/>
      <c r="N49" s="38"/>
      <c r="O49" s="38"/>
    </row>
    <row r="50" spans="1:15" ht="47.25" customHeight="1" x14ac:dyDescent="0.25">
      <c r="A50" s="46"/>
      <c r="B50" s="47"/>
      <c r="C50" s="47"/>
      <c r="D50" s="47"/>
      <c r="E50" s="48"/>
      <c r="F50" s="46"/>
      <c r="G50" s="47"/>
      <c r="H50" s="48"/>
      <c r="I50" s="38" t="s">
        <v>48</v>
      </c>
      <c r="J50" s="38"/>
      <c r="K50" s="8" t="s">
        <v>28</v>
      </c>
      <c r="L50" s="13">
        <v>7645235</v>
      </c>
      <c r="M50" s="13">
        <v>8461430</v>
      </c>
      <c r="N50" s="13">
        <v>9215180</v>
      </c>
      <c r="O50" s="8" t="s">
        <v>29</v>
      </c>
    </row>
    <row r="52" spans="1:15" x14ac:dyDescent="0.25">
      <c r="L52" s="7"/>
      <c r="M52" s="7"/>
      <c r="N52" s="7"/>
    </row>
    <row r="53" spans="1:15" x14ac:dyDescent="0.25">
      <c r="L53" s="7"/>
      <c r="M53" s="7"/>
      <c r="N53" s="7"/>
    </row>
  </sheetData>
  <mergeCells count="49">
    <mergeCell ref="A39:E50"/>
    <mergeCell ref="I33:J33"/>
    <mergeCell ref="U13:AA13"/>
    <mergeCell ref="AB13:AB14"/>
    <mergeCell ref="I39:O39"/>
    <mergeCell ref="A11:O11"/>
    <mergeCell ref="A13:A14"/>
    <mergeCell ref="B13:B14"/>
    <mergeCell ref="C13:C14"/>
    <mergeCell ref="D13:D14"/>
    <mergeCell ref="E13:G13"/>
    <mergeCell ref="H13:N13"/>
    <mergeCell ref="O13:O14"/>
    <mergeCell ref="I31:J31"/>
    <mergeCell ref="A27:E28"/>
    <mergeCell ref="A29:E29"/>
    <mergeCell ref="F29:H29"/>
    <mergeCell ref="I30:O30"/>
    <mergeCell ref="A30:E38"/>
    <mergeCell ref="F39:H50"/>
    <mergeCell ref="F30:H38"/>
    <mergeCell ref="R13:T13"/>
    <mergeCell ref="A15:A17"/>
    <mergeCell ref="A18:A20"/>
    <mergeCell ref="A21:A23"/>
    <mergeCell ref="A26:O26"/>
    <mergeCell ref="F27:H28"/>
    <mergeCell ref="I27:J28"/>
    <mergeCell ref="K27:K28"/>
    <mergeCell ref="L27:N27"/>
    <mergeCell ref="O27:O28"/>
    <mergeCell ref="I38:J38"/>
    <mergeCell ref="I32:O32"/>
    <mergeCell ref="I29:J29"/>
    <mergeCell ref="I50:J50"/>
    <mergeCell ref="I45:O45"/>
    <mergeCell ref="I48:J48"/>
    <mergeCell ref="I49:O49"/>
    <mergeCell ref="I40:J40"/>
    <mergeCell ref="I41:O41"/>
    <mergeCell ref="I42:J42"/>
    <mergeCell ref="I43:O43"/>
    <mergeCell ref="I44:J44"/>
    <mergeCell ref="I46:J46"/>
    <mergeCell ref="I47:O47"/>
    <mergeCell ref="I34:O34"/>
    <mergeCell ref="I35:J35"/>
    <mergeCell ref="I36:O36"/>
    <mergeCell ref="I37:O37"/>
  </mergeCells>
  <pageMargins left="0.31496062992125984" right="0.31496062992125984" top="0.74803149606299213" bottom="0.55118110236220474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Григорьева Ольга Альбертовна</cp:lastModifiedBy>
  <cp:lastPrinted>2025-09-12T08:28:19Z</cp:lastPrinted>
  <dcterms:created xsi:type="dcterms:W3CDTF">2020-12-24T12:10:13Z</dcterms:created>
  <dcterms:modified xsi:type="dcterms:W3CDTF">2025-09-12T09:16:37Z</dcterms:modified>
</cp:coreProperties>
</file>